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C684326D-32AD-4100-A6DF-CC59A079F4AB}"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<sst xmlns="http://schemas.openxmlformats.org/spreadsheetml/2006/main" count="2960" uniqueCount="1081">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</sst>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501</v>
      </c>
      <c r="C1" s="293" t="str">
        <f ca="1">IFERROR(VLOOKUP(B1,TIT,2,FALSE)," ")</f>
        <v>RINFORZO DI NODI TRAVE-PILASTRO D'ANGOLO MEDIANTE PLACCAGGIO CON TESSUTI IN FIBRA DI ACCIAIO GALVANIZZATO (670 G/MQ)  E GEOMALTA MINERALE STRUTTURALE TIXOTROPICA</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Piegatura e stesura della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0.3</v>
      </c>
      <c r="Q21" s="8">
        <f t="shared" ref="Q21:Q28" ca="1" si="5">IFERROR(VLOOKUP(L21,PRZ,3,FALSE),"")</f>
        <v>30.07</v>
      </c>
      <c r="R21" s="9">
        <f ca="1">IFERROR(P21*Q21,"")</f>
        <v>9.020999999999999</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f t="shared" ca="1" si="4"/>
        <v>0.3</v>
      </c>
      <c r="Q22" s="8">
        <f t="shared" ca="1" si="5"/>
        <v>32.450000000000003</v>
      </c>
      <c r="R22" s="9">
        <f t="shared" ref="R22:R28" ca="1" si="9">IFERROR(P22*Q22,"")</f>
        <v>9.7350000000000012</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45.014399999999995</v>
      </c>
      <c r="J50" s="1">
        <f t="shared" si="2"/>
        <v>0</v>
      </c>
      <c r="L50" s="264"/>
      <c r="M50" s="265"/>
      <c r="N50" s="265"/>
      <c r="O50" s="6"/>
      <c r="P50" s="10"/>
      <c r="Q50" s="12"/>
      <c r="R50" s="13">
        <f ca="1">SUM(R21:R49)</f>
        <v>25.008000000000003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v>
      </c>
      <c r="B52" s="275"/>
      <c r="C52" s="186" t="str">
        <f ca="1">IF(VLOOKUP($B$1,MAT_2,3,FALSE)=0,"",VLOOKUP($B$1,MAT_2,3,FALSE))</f>
        <v>1°strato (5 mm)</v>
      </c>
      <c r="D52" s="162" t="str">
        <f ca="1">IFERROR(VLOOKUP(A52,PRZ,2,FALSE),"")</f>
        <v>kg</v>
      </c>
      <c r="E52" s="183">
        <f t="shared" ref="E52:E61" ca="1" si="11">IFERROR(IF(VLOOKUP(CONCATENATE(A52,C52),QPR,3,FALSE)=0,"",VLOOKUP(CONCATENATE(A52,C52),QPR,3,FALSE)),"")</f>
        <v>8.5</v>
      </c>
      <c r="F52" s="184">
        <f t="shared" ref="F52:F61" ca="1" si="12">IFERROR(VLOOKUP(A52,PRZ,3,FALSE),"")</f>
        <v>1.34</v>
      </c>
      <c r="G52" s="245">
        <f ca="1" xml:space="preserve"> IFERROR(F52*E52,"")</f>
        <v>11.39</v>
      </c>
      <c r="J52" s="1">
        <f t="shared" ca="1" si="2"/>
        <v>1</v>
      </c>
    </row>
    <row r="53" spans="1:18" ht="15" customHeight="1" x14ac:dyDescent="0.35">
      <c r="A53" s="274" t="str">
        <f ca="1">IF(VLOOKUP($B$1,MAT_1,3,FALSE)=0,"",VLOOKUP($B$1,MAT_1,3,FALSE))</f>
        <v xml:space="preserve">Geolite </v>
      </c>
      <c r="B53" s="275"/>
      <c r="C53" s="186" t="str">
        <f ca="1">IF(VLOOKUP($B$1,MAT_2,4,FALSE)=0,"",VLOOKUP($B$1,MAT_2,4,FALSE))</f>
        <v>2°strato (3 mm)</v>
      </c>
      <c r="D53" s="162" t="str">
        <f t="shared" ref="D53:D62" ca="1" si="13">IFERROR(VLOOKUP(A53,PRZ,2,FALSE),"")</f>
        <v>kg</v>
      </c>
      <c r="E53" s="183">
        <f t="shared" ca="1" si="11"/>
        <v>5.0999999999999996</v>
      </c>
      <c r="F53" s="184">
        <f t="shared" ca="1" si="12"/>
        <v>1.34</v>
      </c>
      <c r="G53" s="245">
        <f t="shared" ref="G53:G61" ca="1" si="14" xml:space="preserve"> IFERROR(F53*E53,"")</f>
        <v>6.8339999999999996</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4</v>
      </c>
      <c r="F54" s="184">
        <f t="shared" ca="1" si="12"/>
        <v>18.739999999999998</v>
      </c>
      <c r="G54" s="245">
        <f t="shared" ca="1" si="14"/>
        <v>74.959999999999994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93.183999999999997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16.28</v>
      </c>
      <c r="F65" s="185">
        <f>0.02</f>
        <v>0.02</v>
      </c>
      <c r="G65" s="245">
        <f ca="1" xml:space="preserve"> F65*E65</f>
        <v>0.32560000000000006</v>
      </c>
      <c r="J65" s="1">
        <f t="shared" si="2"/>
        <v>1</v>
      </c>
    </row>
    <row r="66" spans="1:10" ht="15" customHeight="1" x14ac:dyDescent="0.35">
      <c r="A66" s="167"/>
      <c r="B66" s="166"/>
      <c r="C66" s="166"/>
      <c r="D66" s="153"/>
      <c r="E66" s="153"/>
      <c r="F66" s="163" t="s">
        <v>12</v>
      </c>
      <c r="G66" s="164">
        <f ca="1">SUM(G64:G65)</f>
        <v>4.3255999999999997</v>
      </c>
      <c r="J66" s="1">
        <f t="shared" si="2"/>
        <v>0</v>
      </c>
    </row>
    <row r="67" spans="1:10" ht="15" customHeight="1" x14ac:dyDescent="0.35">
      <c r="A67" s="151"/>
      <c r="B67" s="152"/>
      <c r="C67" s="153"/>
      <c r="D67" s="153"/>
      <c r="E67" s="153"/>
      <c r="F67" s="163" t="s">
        <v>13</v>
      </c>
      <c r="G67" s="161">
        <f ca="1">SUM(G66,G62,G50)</f>
        <v>142.524</v>
      </c>
      <c r="I67" s="14"/>
      <c r="J67" s="1">
        <f t="shared" si="2"/>
        <v>0</v>
      </c>
    </row>
    <row r="68" spans="1:10" ht="15" customHeight="1" x14ac:dyDescent="0.35">
      <c r="A68" s="151"/>
      <c r="B68" s="152"/>
      <c r="C68" s="153"/>
      <c r="D68" s="153"/>
      <c r="E68" s="153"/>
      <c r="F68" s="170" t="s">
        <v>14</v>
      </c>
      <c r="G68" s="160">
        <f ca="1">G67*0.17</f>
        <v>24.229080000000003</v>
      </c>
      <c r="I68" s="14"/>
      <c r="J68" s="1">
        <f t="shared" si="2"/>
        <v>0</v>
      </c>
    </row>
    <row r="69" spans="1:10" ht="15" customHeight="1" x14ac:dyDescent="0.35">
      <c r="A69" s="165"/>
      <c r="B69" s="153"/>
      <c r="C69" s="153"/>
      <c r="D69" s="153"/>
      <c r="E69" s="153"/>
      <c r="F69" s="170" t="s">
        <v>15</v>
      </c>
      <c r="G69" s="160">
        <f ca="1">(G67+G68)*0.1</f>
        <v>16.675308000000001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183.42838800000001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143.02122119999999</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geomalta minerale, tixotropica a presa normale, a base di geolegante, a bassissimo contenuto di polimeri petrolchimici ed esente da fibre organiche </v>
      </c>
      <c r="O19" s="83" t="s">
        <v>380</v>
      </c>
      <c r="P19" t="str">
        <f ca="1">Analisi!A53</f>
        <v xml:space="preserve">Geolite </v>
      </c>
      <c r="Q19" t="s">
        <v>347</v>
      </c>
      <c r="R19" t="str">
        <f ca="1">VLOOKUP(Analisi!A53,Car_Materiali!A:J,3,FALSE)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geomalta minerale, tixotropica a presa normale, a base di geolegante, a bassissimo contenuto di polimeri petrolchimici ed esente da fibre organiche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geomalta minerale, tixotropica a presa normale, a base di geolegante, a bassissimo contenuto di polimeri petrolchimici ed esente da fibre organiche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geomalta minerale, tixotropica a presa normale, a base di geolegante, a bassissimo contenuto di polimeri petrolchimici ed esente da fibre organiche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geomalta minerale, tixotropica a presa normale, a base di geolegante, a bassissimo contenuto di polimeri petrolchimici ed esente da fibre organiche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geomalta minerale, tixotropica a presa normale, a base di geolegante, a bassissimo contenuto di polimeri petrolchimici ed esente da fibre organiche di lunghezza pari a </v>
      </c>
      <c r="E56" s="78">
        <f>Analisi!C7</f>
        <v>0</v>
      </c>
      <c r="F56" s="91" t="s">
        <v>453</v>
      </c>
      <c r="G56" s="76" t="s">
        <v>719</v>
      </c>
      <c r="H56" s="78">
        <f>Analisi!B7</f>
        <v>0</v>
      </c>
      <c r="I56" s="74" t="s">
        <v>347</v>
      </c>
      <c r="J5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geomalta minerale, tixotropica a presa normale, a base di geolegante, a bassissimo contenuto di polimeri petrolchimici ed esente da fibre organiche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0.2</v>
      </c>
      <c r="E4" s="312"/>
    </row>
    <row r="5" spans="2:5" x14ac:dyDescent="0.25">
      <c r="B5" s="94" t="s">
        <v>895</v>
      </c>
      <c r="C5" s="95">
        <f ca="1">VLOOKUP(Analisi!$B$1,AUS,4,FALSE)</f>
        <v>0.2</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8.5</v>
      </c>
      <c r="H3" s="96">
        <f ca="1">IF(Analisi!D52="kg",Analisi!E52,IF(Analisi!D52="m",VLOOKUP(Analisi!A52,MAT,6,FALSE)))</f>
        <v>8.5</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5.0999999999999996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2.68</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16.28</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2.125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2026-05-19T09:33:21Z</dcterms:modified>
</cp:coreProperties>
</file>